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KUPNO\RAZPISI\IS-416-04\2025\41-OP.Nadgradnja strežniških sistemov\"/>
    </mc:Choice>
  </mc:AlternateContent>
  <xr:revisionPtr revIDLastSave="0" documentId="13_ncr:1_{F0CA93A8-C17E-4387-A41C-535D530C3065}" xr6:coauthVersionLast="47" xr6:coauthVersionMax="47" xr10:uidLastSave="{00000000-0000-0000-0000-000000000000}"/>
  <bookViews>
    <workbookView xWindow="-108" yWindow="-108" windowWidth="41496" windowHeight="16776" xr2:uid="{00000000-000D-0000-FFFF-FFFF00000000}"/>
  </bookViews>
  <sheets>
    <sheet name="Ponudba" sheetId="1" r:id="rId1"/>
  </sheets>
  <definedNames>
    <definedName name="_xlnm._FilterDatabase" localSheetId="0" hidden="1">Ponudba!$A$19:$L$19</definedName>
    <definedName name="Besedilo14" localSheetId="0">Ponudba!#REF!</definedName>
    <definedName name="Besedilo15" localSheetId="0">Ponudba!#REF!</definedName>
    <definedName name="Besedilo16" localSheetId="0">Ponudba!#REF!</definedName>
    <definedName name="Besedilo17" localSheetId="0">Ponudba!#REF!</definedName>
    <definedName name="Besedilo19" localSheetId="0">Ponudba!#REF!</definedName>
    <definedName name="Besedilo2" localSheetId="0">Ponudba!#REF!</definedName>
    <definedName name="Besedilo22" localSheetId="0">Ponudba!#REF!</definedName>
    <definedName name="Besedilo23" localSheetId="0">Ponudba!#REF!</definedName>
    <definedName name="Besedilo3" localSheetId="0">Ponudba!#REF!</definedName>
    <definedName name="Besedilo4" localSheetId="0">Ponudba!#REF!</definedName>
    <definedName name="Besedilo5" localSheetId="0">Ponudba!#REF!</definedName>
    <definedName name="_xlnm.Print_Area" localSheetId="0">Ponudba!$A$1:$L$38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4" i="1" l="1"/>
  <c r="J24" i="1" s="1"/>
  <c r="G25" i="1"/>
  <c r="J25" i="1" s="1"/>
  <c r="G26" i="1"/>
  <c r="J26" i="1" s="1"/>
  <c r="G30" i="1"/>
  <c r="J30" i="1" s="1"/>
  <c r="J31" i="1" s="1"/>
  <c r="G21" i="1"/>
  <c r="J21" i="1" s="1"/>
  <c r="H26" i="1" l="1"/>
  <c r="H25" i="1"/>
  <c r="H24" i="1"/>
  <c r="I24" i="1" s="1"/>
  <c r="L24" i="1" s="1"/>
  <c r="H30" i="1"/>
  <c r="H21" i="1"/>
  <c r="G23" i="1"/>
  <c r="J23" i="1" s="1"/>
  <c r="G22" i="1"/>
  <c r="H22" i="1" s="1"/>
  <c r="I26" i="1" l="1"/>
  <c r="L26" i="1" s="1"/>
  <c r="K26" i="1"/>
  <c r="K25" i="1"/>
  <c r="I25" i="1"/>
  <c r="L25" i="1" s="1"/>
  <c r="K24" i="1"/>
  <c r="I30" i="1"/>
  <c r="L30" i="1" s="1"/>
  <c r="L31" i="1" s="1"/>
  <c r="K30" i="1"/>
  <c r="K31" i="1" s="1"/>
  <c r="I21" i="1"/>
  <c r="L21" i="1" s="1"/>
  <c r="L27" i="1" s="1"/>
  <c r="K21" i="1"/>
  <c r="H23" i="1"/>
  <c r="I23" i="1" s="1"/>
  <c r="L23" i="1" s="1"/>
  <c r="K22" i="1"/>
  <c r="I22" i="1"/>
  <c r="L22" i="1" s="1"/>
  <c r="J22" i="1"/>
  <c r="J27" i="1" s="1"/>
  <c r="J33" i="1" s="1"/>
  <c r="L33" i="1" l="1"/>
  <c r="K23" i="1"/>
  <c r="K27" i="1" s="1"/>
  <c r="K33" i="1" s="1"/>
  <c r="L34" i="1" l="1"/>
</calcChain>
</file>

<file path=xl/sharedStrings.xml><?xml version="1.0" encoding="utf-8"?>
<sst xmlns="http://schemas.openxmlformats.org/spreadsheetml/2006/main" count="71" uniqueCount="67">
  <si>
    <t>Naročnik:</t>
  </si>
  <si>
    <t>Številka javnega naročila:</t>
  </si>
  <si>
    <t>Naziv podjetja oziroma firme:</t>
  </si>
  <si>
    <t>Naslov podjetja:</t>
  </si>
  <si>
    <t>Matična številka:</t>
  </si>
  <si>
    <t>ID številka:</t>
  </si>
  <si>
    <t>Transakcijski račun podjetja:</t>
  </si>
  <si>
    <t>Št.</t>
  </si>
  <si>
    <t>Predmet</t>
  </si>
  <si>
    <t>EM</t>
  </si>
  <si>
    <t>Količina</t>
  </si>
  <si>
    <t>Republika Slovenija, Državni zbor, Šubičeva ulica 4, SI-1000 Ljubljana</t>
  </si>
  <si>
    <t>M.P.</t>
  </si>
  <si>
    <t>Datum:</t>
  </si>
  <si>
    <t>Kontaktna oseba:</t>
  </si>
  <si>
    <t>Podpisnik pogodbe:</t>
  </si>
  <si>
    <t>Veljavnost ponudbe:</t>
  </si>
  <si>
    <t>Rok plačila:</t>
  </si>
  <si>
    <t>Zastopnik podjetja oziroma firme:</t>
  </si>
  <si>
    <t>Podpis:</t>
  </si>
  <si>
    <t xml:space="preserve">Kraj: </t>
  </si>
  <si>
    <t>Cena na EM brez DDV (€)</t>
  </si>
  <si>
    <t>DDV na EM (€)</t>
  </si>
  <si>
    <t>Cena na EM z DDV (€)</t>
  </si>
  <si>
    <t xml:space="preserve">Vrednost brez DDV (€) </t>
  </si>
  <si>
    <t xml:space="preserve">DDV (€) </t>
  </si>
  <si>
    <t>Vrednost z DDV (€)</t>
  </si>
  <si>
    <t>Cena na EM brez DDV - skriti stolpec</t>
  </si>
  <si>
    <t>kom</t>
  </si>
  <si>
    <t>SI</t>
  </si>
  <si>
    <t xml:space="preserve">PREDRAČUN št. </t>
  </si>
  <si>
    <t xml:space="preserve">(naslednji delovni dan po kriteriju delovnega tedna od ponedeljka do petka) </t>
  </si>
  <si>
    <t>(DA / NE)</t>
  </si>
  <si>
    <t>(najmanj 60 mesecev od dneva podpisa zapisnika o tehničnem prevzemu)</t>
  </si>
  <si>
    <t>kpl</t>
  </si>
  <si>
    <t>v 30 dneh od datuma prejema pravilno izstavljenega računa</t>
  </si>
  <si>
    <t>Garancijski rok:</t>
  </si>
  <si>
    <t>a)</t>
  </si>
  <si>
    <t>b)</t>
  </si>
  <si>
    <t>c)</t>
  </si>
  <si>
    <t>Čas odprave napake:</t>
  </si>
  <si>
    <t>d)</t>
  </si>
  <si>
    <t>e)</t>
  </si>
  <si>
    <t>f)</t>
  </si>
  <si>
    <t>Vodniki in material, potreben za montažo</t>
  </si>
  <si>
    <t>Namestitev in implementacija opreme</t>
  </si>
  <si>
    <t>Velja od</t>
  </si>
  <si>
    <t>Velja do</t>
  </si>
  <si>
    <t>g)</t>
  </si>
  <si>
    <t>VMware vSphere Foundation, 16+ Cores Subscription 1 Year, including Production Support - Per Core (najem za dobo enega leta)</t>
  </si>
  <si>
    <t>Skupaj nakup in implementacija strojne opreme</t>
  </si>
  <si>
    <t>datum tehničnega prevzema</t>
  </si>
  <si>
    <t>416-04/25-41</t>
  </si>
  <si>
    <t>Nakup in implementacija strojne opreme</t>
  </si>
  <si>
    <t>Najem programske opreme</t>
  </si>
  <si>
    <t>Skupaj najem programske opreme</t>
  </si>
  <si>
    <t>Skupaj nadgradnja strežniških sistemov</t>
  </si>
  <si>
    <t>Strežniško ohišje Cisco UCS 9508</t>
  </si>
  <si>
    <t>Vtična strežniška enota Cisco UCS 210c M8 z enim CPE ali enakovredno</t>
  </si>
  <si>
    <t>Vtična strežniška enota Cisco UCS 210c M8 z dvema CPE ali enakovredno</t>
  </si>
  <si>
    <t>Vtična GPU strežniška enota Cisco UCS X440p ali enakovredno</t>
  </si>
  <si>
    <t>(najkasneje do 31. 1. 2026)</t>
  </si>
  <si>
    <t>SKUPAJ z DDV (v €)</t>
  </si>
  <si>
    <t>za nadgradnjo strežniških sistemov</t>
  </si>
  <si>
    <t>(najmanj do 31. 1. 2026)</t>
  </si>
  <si>
    <t xml:space="preserve">Rok dobave: </t>
  </si>
  <si>
    <t>Elektronski podpis pogodbe: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</si>
</sst>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)\ &quot;€&quot;_ ;_ * \(#,##0.00\)\ &quot;€&quot;_ ;_ * &quot;-&quot;??_)\ &quot;€&quot;_ ;_ @_ "/>
    <numFmt numFmtId="165" formatCode="#,##0.0000"/>
  </numFmts>
  <fonts count="14" x14ac:knownFonts="1">
    <font>
      <sz val="10"/>
      <name val="Arial"/>
      <charset val="23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sz val="11"/>
      <color rgb="FF006100"/>
      <name val="Calibri"/>
      <family val="2"/>
      <charset val="238"/>
      <scheme val="minor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9">
    <xf numFmtId="0" fontId="0" fillId="0" borderId="0"/>
    <xf numFmtId="0" fontId="8" fillId="0" borderId="0"/>
    <xf numFmtId="0" fontId="8" fillId="7" borderId="8" applyNumberFormat="0" applyFont="0" applyAlignment="0" applyProtection="0"/>
    <xf numFmtId="0" fontId="9" fillId="6" borderId="0" applyNumberFormat="0" applyBorder="0" applyAlignment="0" applyProtection="0"/>
    <xf numFmtId="0" fontId="8" fillId="0" borderId="0"/>
    <xf numFmtId="0" fontId="2" fillId="0" borderId="0"/>
    <xf numFmtId="0" fontId="11" fillId="0" borderId="0"/>
    <xf numFmtId="0" fontId="10" fillId="0" borderId="0" applyNumberFormat="0" applyFill="0" applyBorder="0" applyAlignment="0" applyProtection="0"/>
    <xf numFmtId="0" fontId="8" fillId="0" borderId="0"/>
    <xf numFmtId="0" fontId="12" fillId="0" borderId="0"/>
    <xf numFmtId="0" fontId="2" fillId="0" borderId="0"/>
    <xf numFmtId="9" fontId="8" fillId="0" borderId="0" applyFont="0" applyFill="0" applyBorder="0" applyAlignment="0" applyProtection="0"/>
    <xf numFmtId="0" fontId="9" fillId="6" borderId="0" applyNumberFormat="0" applyBorder="0" applyAlignment="0" applyProtection="0"/>
    <xf numFmtId="0" fontId="8" fillId="7" borderId="8" applyNumberFormat="0" applyFont="0" applyAlignment="0" applyProtection="0"/>
    <xf numFmtId="0" fontId="11" fillId="0" borderId="0"/>
    <xf numFmtId="0" fontId="1" fillId="0" borderId="0"/>
    <xf numFmtId="164" fontId="11" fillId="0" borderId="0" applyFont="0" applyFill="0" applyBorder="0" applyAlignment="0" applyProtection="0"/>
    <xf numFmtId="0" fontId="11" fillId="0" borderId="0"/>
    <xf numFmtId="0" fontId="1" fillId="0" borderId="0"/>
  </cellStyleXfs>
  <cellXfs count="106">
    <xf numFmtId="0" fontId="0" fillId="0" borderId="0" xfId="0"/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3" fontId="6" fillId="2" borderId="2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3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165" fontId="5" fillId="0" borderId="0" xfId="0" applyNumberFormat="1" applyFont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right" vertical="center"/>
    </xf>
    <xf numFmtId="0" fontId="6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right" vertical="center"/>
    </xf>
    <xf numFmtId="0" fontId="7" fillId="4" borderId="0" xfId="0" applyFont="1" applyFill="1" applyAlignment="1" applyProtection="1">
      <alignment horizontal="left" vertical="center"/>
      <protection locked="0"/>
    </xf>
    <xf numFmtId="0" fontId="5" fillId="4" borderId="4" xfId="0" applyFont="1" applyFill="1" applyBorder="1" applyAlignment="1" applyProtection="1">
      <alignment horizontal="left" vertical="center"/>
      <protection locked="0"/>
    </xf>
    <xf numFmtId="14" fontId="5" fillId="4" borderId="4" xfId="0" applyNumberFormat="1" applyFont="1" applyFill="1" applyBorder="1" applyAlignment="1" applyProtection="1">
      <alignment horizontal="left" vertical="center"/>
      <protection locked="0"/>
    </xf>
    <xf numFmtId="1" fontId="5" fillId="0" borderId="1" xfId="0" applyNumberFormat="1" applyFont="1" applyBorder="1" applyAlignment="1">
      <alignment horizontal="center" vertical="center" wrapText="1"/>
    </xf>
    <xf numFmtId="0" fontId="5" fillId="4" borderId="1" xfId="0" applyFont="1" applyFill="1" applyBorder="1" applyAlignment="1" applyProtection="1">
      <alignment horizontal="left" vertical="center"/>
      <protection locked="0"/>
    </xf>
    <xf numFmtId="0" fontId="5" fillId="0" borderId="1" xfId="0" applyFont="1" applyBorder="1" applyAlignment="1">
      <alignment horizontal="center" vertical="center" wrapText="1"/>
    </xf>
    <xf numFmtId="4" fontId="5" fillId="4" borderId="1" xfId="0" applyNumberFormat="1" applyFont="1" applyFill="1" applyBorder="1" applyAlignment="1" applyProtection="1">
      <alignment horizontal="right" vertical="center" wrapText="1"/>
      <protection locked="0"/>
    </xf>
    <xf numFmtId="4" fontId="5" fillId="3" borderId="1" xfId="0" applyNumberFormat="1" applyFont="1" applyFill="1" applyBorder="1" applyAlignment="1" applyProtection="1">
      <alignment horizontal="right" vertical="center" wrapText="1"/>
      <protection locked="0"/>
    </xf>
    <xf numFmtId="165" fontId="5" fillId="0" borderId="1" xfId="0" applyNumberFormat="1" applyFont="1" applyBorder="1" applyAlignment="1">
      <alignment horizontal="right" vertical="center" wrapText="1"/>
    </xf>
    <xf numFmtId="0" fontId="3" fillId="5" borderId="5" xfId="0" applyFont="1" applyFill="1" applyBorder="1" applyAlignment="1" applyProtection="1">
      <alignment horizontal="center" vertical="center"/>
      <protection locked="0"/>
    </xf>
    <xf numFmtId="0" fontId="5" fillId="0" borderId="1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center" vertical="center" wrapText="1"/>
    </xf>
    <xf numFmtId="1" fontId="5" fillId="0" borderId="10" xfId="1" applyNumberFormat="1" applyFont="1" applyBorder="1" applyAlignment="1">
      <alignment horizontal="center" vertical="center" wrapText="1"/>
    </xf>
    <xf numFmtId="14" fontId="5" fillId="0" borderId="10" xfId="1" applyNumberFormat="1" applyFont="1" applyBorder="1" applyAlignment="1">
      <alignment horizontal="center" vertical="center" wrapText="1"/>
    </xf>
    <xf numFmtId="0" fontId="6" fillId="8" borderId="1" xfId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1" fontId="5" fillId="0" borderId="10" xfId="0" applyNumberFormat="1" applyFont="1" applyBorder="1" applyAlignment="1">
      <alignment horizontal="center" vertical="center" wrapText="1"/>
    </xf>
    <xf numFmtId="4" fontId="5" fillId="4" borderId="10" xfId="0" applyNumberFormat="1" applyFont="1" applyFill="1" applyBorder="1" applyAlignment="1" applyProtection="1">
      <alignment horizontal="right" vertical="center" wrapText="1"/>
      <protection locked="0"/>
    </xf>
    <xf numFmtId="4" fontId="5" fillId="3" borderId="10" xfId="0" applyNumberFormat="1" applyFont="1" applyFill="1" applyBorder="1" applyAlignment="1" applyProtection="1">
      <alignment horizontal="right" vertical="center" wrapText="1"/>
      <protection locked="0"/>
    </xf>
    <xf numFmtId="165" fontId="5" fillId="0" borderId="10" xfId="0" applyNumberFormat="1" applyFont="1" applyBorder="1" applyAlignment="1">
      <alignment horizontal="right" vertical="center" wrapText="1"/>
    </xf>
    <xf numFmtId="165" fontId="5" fillId="0" borderId="10" xfId="0" applyNumberFormat="1" applyFont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4" fontId="6" fillId="0" borderId="9" xfId="0" applyNumberFormat="1" applyFont="1" applyBorder="1" applyAlignment="1">
      <alignment vertical="center"/>
    </xf>
    <xf numFmtId="0" fontId="5" fillId="0" borderId="16" xfId="0" applyFont="1" applyBorder="1" applyAlignment="1">
      <alignment horizontal="center" vertical="center"/>
    </xf>
    <xf numFmtId="165" fontId="6" fillId="0" borderId="16" xfId="0" applyNumberFormat="1" applyFont="1" applyBorder="1" applyAlignment="1">
      <alignment vertical="center"/>
    </xf>
    <xf numFmtId="0" fontId="6" fillId="0" borderId="16" xfId="1" applyFont="1" applyBorder="1" applyAlignment="1">
      <alignment horizontal="center" vertical="center"/>
    </xf>
    <xf numFmtId="165" fontId="5" fillId="0" borderId="16" xfId="0" applyNumberFormat="1" applyFont="1" applyBorder="1" applyAlignment="1">
      <alignment vertical="center"/>
    </xf>
    <xf numFmtId="0" fontId="6" fillId="0" borderId="16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5" fillId="0" borderId="4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5" fillId="0" borderId="7" xfId="0" applyFont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0" fillId="0" borderId="3" xfId="0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6" fillId="0" borderId="16" xfId="0" applyFont="1" applyBorder="1" applyAlignment="1">
      <alignment horizontal="left" vertical="center" wrapText="1"/>
    </xf>
    <xf numFmtId="0" fontId="6" fillId="0" borderId="16" xfId="0" applyFont="1" applyBorder="1" applyAlignment="1">
      <alignment vertical="center" wrapText="1"/>
    </xf>
    <xf numFmtId="0" fontId="5" fillId="0" borderId="4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5" fillId="0" borderId="5" xfId="0" applyFont="1" applyBorder="1" applyAlignment="1">
      <alignment vertical="center"/>
    </xf>
    <xf numFmtId="0" fontId="5" fillId="4" borderId="4" xfId="0" applyFont="1" applyFill="1" applyBorder="1" applyAlignment="1" applyProtection="1">
      <alignment horizontal="left" vertical="center"/>
      <protection locked="0"/>
    </xf>
    <xf numFmtId="0" fontId="0" fillId="4" borderId="5" xfId="0" applyFill="1" applyBorder="1" applyAlignment="1" applyProtection="1">
      <alignment horizontal="left" vertical="center"/>
      <protection locked="0"/>
    </xf>
    <xf numFmtId="0" fontId="0" fillId="4" borderId="3" xfId="0" applyFill="1" applyBorder="1" applyAlignment="1" applyProtection="1">
      <alignment horizontal="left" vertical="center"/>
      <protection locked="0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9" xfId="0" applyFont="1" applyBorder="1" applyAlignment="1">
      <alignment horizontal="left" vertical="center" wrapText="1"/>
    </xf>
    <xf numFmtId="0" fontId="0" fillId="0" borderId="9" xfId="0" applyBorder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6" fillId="0" borderId="16" xfId="1" applyFont="1" applyBorder="1" applyAlignment="1">
      <alignment horizontal="left" vertical="center" wrapText="1"/>
    </xf>
    <xf numFmtId="0" fontId="6" fillId="0" borderId="16" xfId="1" applyFont="1" applyBorder="1" applyAlignment="1">
      <alignment vertical="center" wrapText="1"/>
    </xf>
    <xf numFmtId="1" fontId="5" fillId="0" borderId="4" xfId="0" applyNumberFormat="1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4" xfId="1" applyFont="1" applyBorder="1" applyAlignment="1">
      <alignment horizontal="left" vertical="center" wrapText="1"/>
    </xf>
    <xf numFmtId="0" fontId="5" fillId="0" borderId="14" xfId="1" applyFont="1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4" borderId="1" xfId="0" applyFont="1" applyFill="1" applyBorder="1" applyAlignment="1" applyProtection="1">
      <alignment horizontal="left" vertical="center"/>
      <protection locked="0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7" xfId="1" applyFont="1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</cellXfs>
  <cellStyles count="19">
    <cellStyle name="_x000d__x000a_JournalTemplate=C:\COMFO\CTALK\JOURSTD.TPL_x000d__x000a_LbStateAddress=3 3 0 251 1 89 2 311_x000d__x000a_LbStateJou" xfId="4" xr:uid="{C799646B-4782-47CF-B3B0-C0AF12A71308}"/>
    <cellStyle name="Currency 2" xfId="16" xr:uid="{A0AA76BE-9C3D-49BC-B376-D8F960EBD125}"/>
    <cellStyle name="Good 2" xfId="12" xr:uid="{699638C8-E30F-4805-A98C-2E9FAB0E1D0E}"/>
    <cellStyle name="Good 3" xfId="3" xr:uid="{4F77BB53-82CF-45FB-86C4-DFFD895E126B}"/>
    <cellStyle name="Hyperlink 2" xfId="7" xr:uid="{FCDA4A87-4B86-4969-951A-5E9998141FB6}"/>
    <cellStyle name="Jun" xfId="8" xr:uid="{876A1EDA-5748-4435-B824-4DB1AF7F8832}"/>
    <cellStyle name="Navadno" xfId="0" builtinId="0"/>
    <cellStyle name="Normal 17" xfId="17" xr:uid="{C24C6463-CE62-4A7D-AE24-8B816B4EF0B7}"/>
    <cellStyle name="Normal 18" xfId="14" xr:uid="{1EB146FE-49C4-481F-953C-BA6FE93FBA86}"/>
    <cellStyle name="Normal 2" xfId="5" xr:uid="{D4B3C501-93F5-4BF5-B17B-FDD6E21C8718}"/>
    <cellStyle name="Normal 2 2" xfId="10" xr:uid="{B2BC0C11-CC56-4767-A1B1-CC8FF991BBB6}"/>
    <cellStyle name="Normal 2 2 2" xfId="18" xr:uid="{59D39D10-7467-4FBF-84CF-E441E89868AE}"/>
    <cellStyle name="Normal 2 3" xfId="15" xr:uid="{9697ABD3-4ACA-4D92-BDD2-2E9ADB920C8C}"/>
    <cellStyle name="Normal 3" xfId="6" xr:uid="{5F3FAC07-34A5-41A3-B141-3D4EEFBBCCBD}"/>
    <cellStyle name="Normal 4" xfId="9" xr:uid="{ECE7694C-0C1A-41C4-819C-50B884D15A2C}"/>
    <cellStyle name="Normal 5" xfId="1" xr:uid="{681EE670-D9DA-4187-A1B3-27300BFCECB9}"/>
    <cellStyle name="Note 2" xfId="13" xr:uid="{686815E7-716D-4F4C-88F2-FF4B6F0314B7}"/>
    <cellStyle name="Note 3" xfId="2" xr:uid="{12C0FE14-5618-4899-B0A9-2D2FFCC1078B}"/>
    <cellStyle name="Percent 2" xfId="11" xr:uid="{1AB90C28-5596-4174-BA2C-3538B7754FBE}"/>
  </cellStyles>
  <dxfs count="0"/>
  <tableStyles count="0" defaultTableStyle="TableStyleMedium2" defaultPivotStyle="PivotStyleLight16"/>
  <colors>
    <mruColors>
      <color rgb="FFFFFF99"/>
      <color rgb="FFFFFF66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8"/>
  <sheetViews>
    <sheetView tabSelected="1" topLeftCell="A21" zoomScale="130" zoomScaleNormal="130" zoomScaleSheetLayoutView="100" workbookViewId="0">
      <selection activeCell="C17" sqref="C17"/>
    </sheetView>
  </sheetViews>
  <sheetFormatPr defaultColWidth="9.33203125" defaultRowHeight="11.4" x14ac:dyDescent="0.25"/>
  <cols>
    <col min="1" max="1" width="7.6640625" style="8" customWidth="1"/>
    <col min="2" max="2" width="50.6640625" style="8" customWidth="1"/>
    <col min="3" max="3" width="20.6640625" style="8" customWidth="1"/>
    <col min="4" max="4" width="20.6640625" style="1" customWidth="1"/>
    <col min="5" max="5" width="8.6640625" style="10" customWidth="1"/>
    <col min="6" max="6" width="12.6640625" style="11" customWidth="1"/>
    <col min="7" max="7" width="12.6640625" style="16" hidden="1" customWidth="1"/>
    <col min="8" max="9" width="12.6640625" style="11" customWidth="1"/>
    <col min="10" max="12" width="12.6640625" style="12" customWidth="1"/>
    <col min="13" max="16384" width="9.33203125" style="1"/>
  </cols>
  <sheetData>
    <row r="1" spans="1:12" ht="15" customHeight="1" x14ac:dyDescent="0.25">
      <c r="A1" s="105" t="s">
        <v>0</v>
      </c>
      <c r="B1" s="105"/>
      <c r="C1" s="104" t="s">
        <v>11</v>
      </c>
      <c r="D1" s="104"/>
      <c r="E1" s="104"/>
      <c r="F1" s="104"/>
      <c r="G1" s="104"/>
      <c r="H1" s="104"/>
      <c r="I1" s="104"/>
      <c r="J1" s="104"/>
      <c r="K1" s="104"/>
      <c r="L1" s="104"/>
    </row>
    <row r="2" spans="1:12" ht="15" customHeight="1" x14ac:dyDescent="0.25">
      <c r="A2" s="105" t="s">
        <v>1</v>
      </c>
      <c r="B2" s="105"/>
      <c r="C2" s="105" t="s">
        <v>52</v>
      </c>
      <c r="D2" s="105"/>
      <c r="E2" s="105"/>
      <c r="F2" s="105"/>
      <c r="G2" s="105"/>
      <c r="H2" s="105"/>
      <c r="I2" s="105"/>
      <c r="J2" s="105"/>
      <c r="K2" s="105"/>
      <c r="L2" s="105"/>
    </row>
    <row r="3" spans="1:12" ht="15" customHeight="1" x14ac:dyDescent="0.25">
      <c r="A3" s="105" t="s">
        <v>2</v>
      </c>
      <c r="B3" s="105"/>
      <c r="C3" s="96"/>
      <c r="D3" s="96"/>
      <c r="E3" s="96"/>
      <c r="F3" s="96"/>
      <c r="G3" s="96"/>
      <c r="H3" s="96"/>
      <c r="I3" s="96"/>
      <c r="J3" s="96"/>
      <c r="K3" s="96"/>
      <c r="L3" s="96"/>
    </row>
    <row r="4" spans="1:12" ht="15" customHeight="1" x14ac:dyDescent="0.25">
      <c r="A4" s="105" t="s">
        <v>3</v>
      </c>
      <c r="B4" s="105"/>
      <c r="C4" s="96"/>
      <c r="D4" s="96"/>
      <c r="E4" s="96"/>
      <c r="F4" s="96"/>
      <c r="G4" s="96"/>
      <c r="H4" s="96"/>
      <c r="I4" s="96"/>
      <c r="J4" s="96"/>
      <c r="K4" s="96"/>
      <c r="L4" s="96"/>
    </row>
    <row r="5" spans="1:12" ht="15" customHeight="1" x14ac:dyDescent="0.25">
      <c r="A5" s="105" t="s">
        <v>4</v>
      </c>
      <c r="B5" s="105"/>
      <c r="C5" s="96"/>
      <c r="D5" s="96"/>
      <c r="E5" s="96"/>
      <c r="F5" s="96"/>
      <c r="G5" s="96"/>
      <c r="H5" s="96"/>
      <c r="I5" s="96"/>
      <c r="J5" s="96"/>
      <c r="K5" s="96"/>
      <c r="L5" s="96"/>
    </row>
    <row r="6" spans="1:12" ht="15" customHeight="1" x14ac:dyDescent="0.25">
      <c r="A6" s="105" t="s">
        <v>5</v>
      </c>
      <c r="B6" s="105"/>
      <c r="C6" s="96" t="s">
        <v>29</v>
      </c>
      <c r="D6" s="96"/>
      <c r="E6" s="96"/>
      <c r="F6" s="96"/>
      <c r="G6" s="96"/>
      <c r="H6" s="96"/>
      <c r="I6" s="96"/>
      <c r="J6" s="96"/>
      <c r="K6" s="96"/>
      <c r="L6" s="96"/>
    </row>
    <row r="7" spans="1:12" ht="15" customHeight="1" x14ac:dyDescent="0.25">
      <c r="A7" s="105" t="s">
        <v>6</v>
      </c>
      <c r="B7" s="105"/>
      <c r="C7" s="96"/>
      <c r="D7" s="96"/>
      <c r="E7" s="96"/>
      <c r="F7" s="96"/>
      <c r="G7" s="96"/>
      <c r="H7" s="96"/>
      <c r="I7" s="96"/>
      <c r="J7" s="96"/>
      <c r="K7" s="96"/>
      <c r="L7" s="96"/>
    </row>
    <row r="8" spans="1:12" ht="15" customHeight="1" x14ac:dyDescent="0.25">
      <c r="A8" s="105" t="s">
        <v>18</v>
      </c>
      <c r="B8" s="105"/>
      <c r="C8" s="69"/>
      <c r="D8" s="70"/>
      <c r="E8" s="70"/>
      <c r="F8" s="70"/>
      <c r="G8" s="70"/>
      <c r="H8" s="70"/>
      <c r="I8" s="70"/>
      <c r="J8" s="70"/>
      <c r="K8" s="70"/>
      <c r="L8" s="71"/>
    </row>
    <row r="9" spans="1:12" ht="15" customHeight="1" x14ac:dyDescent="0.25">
      <c r="A9" s="55" t="s">
        <v>14</v>
      </c>
      <c r="B9" s="68"/>
      <c r="C9" s="69"/>
      <c r="D9" s="70"/>
      <c r="E9" s="70"/>
      <c r="F9" s="70"/>
      <c r="G9" s="70"/>
      <c r="H9" s="70"/>
      <c r="I9" s="70"/>
      <c r="J9" s="70"/>
      <c r="K9" s="70"/>
      <c r="L9" s="71"/>
    </row>
    <row r="10" spans="1:12" ht="15" customHeight="1" x14ac:dyDescent="0.25">
      <c r="A10" s="72" t="s">
        <v>15</v>
      </c>
      <c r="B10" s="73"/>
      <c r="C10" s="69"/>
      <c r="D10" s="70"/>
      <c r="E10" s="70"/>
      <c r="F10" s="70"/>
      <c r="G10" s="70"/>
      <c r="H10" s="70"/>
      <c r="I10" s="70"/>
      <c r="J10" s="70"/>
      <c r="K10" s="70"/>
      <c r="L10" s="71"/>
    </row>
    <row r="11" spans="1:12" ht="15" customHeight="1" x14ac:dyDescent="0.25">
      <c r="A11" s="68"/>
      <c r="B11" s="68"/>
      <c r="C11" s="62"/>
      <c r="D11" s="62"/>
      <c r="E11" s="62"/>
      <c r="F11" s="62"/>
      <c r="G11" s="62"/>
      <c r="H11" s="62"/>
      <c r="I11" s="62"/>
      <c r="J11" s="62"/>
      <c r="K11" s="62"/>
      <c r="L11" s="62"/>
    </row>
    <row r="12" spans="1:12" ht="15" customHeight="1" x14ac:dyDescent="0.25">
      <c r="A12" s="55" t="s">
        <v>16</v>
      </c>
      <c r="B12" s="56"/>
      <c r="C12" s="19"/>
      <c r="D12" s="59" t="s">
        <v>64</v>
      </c>
      <c r="E12" s="60"/>
      <c r="F12" s="60"/>
      <c r="G12" s="60"/>
      <c r="H12" s="60"/>
      <c r="I12" s="60"/>
      <c r="J12" s="60"/>
      <c r="K12" s="60"/>
      <c r="L12" s="61"/>
    </row>
    <row r="13" spans="1:12" ht="15" customHeight="1" x14ac:dyDescent="0.25">
      <c r="A13" s="55" t="s">
        <v>17</v>
      </c>
      <c r="B13" s="56"/>
      <c r="C13" s="55" t="s">
        <v>35</v>
      </c>
      <c r="D13" s="60"/>
      <c r="E13" s="60"/>
      <c r="F13" s="60"/>
      <c r="G13" s="60"/>
      <c r="H13" s="60"/>
      <c r="I13" s="60"/>
      <c r="J13" s="60"/>
      <c r="K13" s="60"/>
      <c r="L13" s="61"/>
    </row>
    <row r="14" spans="1:12" ht="15" customHeight="1" x14ac:dyDescent="0.25">
      <c r="A14" s="49" t="s">
        <v>65</v>
      </c>
      <c r="B14" s="50"/>
      <c r="C14" s="18"/>
      <c r="D14" s="59" t="s">
        <v>61</v>
      </c>
      <c r="E14" s="62"/>
      <c r="F14" s="62"/>
      <c r="G14" s="62"/>
      <c r="H14" s="62"/>
      <c r="I14" s="62"/>
      <c r="J14" s="62"/>
      <c r="K14" s="62"/>
      <c r="L14" s="63"/>
    </row>
    <row r="15" spans="1:12" ht="15" customHeight="1" x14ac:dyDescent="0.25">
      <c r="A15" s="49" t="s">
        <v>36</v>
      </c>
      <c r="B15" s="50"/>
      <c r="C15" s="18"/>
      <c r="D15" s="59" t="s">
        <v>33</v>
      </c>
      <c r="E15" s="62"/>
      <c r="F15" s="62"/>
      <c r="G15" s="62"/>
      <c r="H15" s="62"/>
      <c r="I15" s="62"/>
      <c r="J15" s="62"/>
      <c r="K15" s="62"/>
      <c r="L15" s="63"/>
    </row>
    <row r="16" spans="1:12" ht="15" customHeight="1" x14ac:dyDescent="0.25">
      <c r="A16" s="49" t="s">
        <v>40</v>
      </c>
      <c r="B16" s="50"/>
      <c r="C16" s="18"/>
      <c r="D16" s="59" t="s">
        <v>31</v>
      </c>
      <c r="E16" s="60"/>
      <c r="F16" s="60"/>
      <c r="G16" s="60"/>
      <c r="H16" s="60"/>
      <c r="I16" s="60"/>
      <c r="J16" s="60"/>
      <c r="K16" s="60"/>
      <c r="L16" s="61"/>
    </row>
    <row r="17" spans="1:12" ht="15" customHeight="1" x14ac:dyDescent="0.25">
      <c r="A17" s="51" t="s">
        <v>66</v>
      </c>
      <c r="B17" s="52"/>
      <c r="C17" s="21"/>
      <c r="D17" s="57" t="s">
        <v>32</v>
      </c>
      <c r="E17" s="58"/>
      <c r="F17" s="58"/>
      <c r="G17" s="58"/>
      <c r="H17" s="58"/>
      <c r="I17" s="58"/>
      <c r="J17" s="58"/>
      <c r="K17" s="58"/>
      <c r="L17" s="58"/>
    </row>
    <row r="18" spans="1:12" ht="45" customHeight="1" x14ac:dyDescent="0.25">
      <c r="A18" s="13"/>
      <c r="B18" s="14" t="s">
        <v>30</v>
      </c>
      <c r="C18" s="26"/>
      <c r="D18" s="78" t="s">
        <v>63</v>
      </c>
      <c r="E18" s="79"/>
      <c r="F18" s="79"/>
      <c r="G18" s="79"/>
      <c r="H18" s="79"/>
      <c r="I18" s="79"/>
      <c r="J18" s="79"/>
      <c r="K18" s="79"/>
      <c r="L18" s="79"/>
    </row>
    <row r="19" spans="1:12" s="5" customFormat="1" ht="45" customHeight="1" x14ac:dyDescent="0.25">
      <c r="A19" s="2" t="s">
        <v>7</v>
      </c>
      <c r="B19" s="94" t="s">
        <v>8</v>
      </c>
      <c r="C19" s="95"/>
      <c r="D19" s="2" t="s">
        <v>9</v>
      </c>
      <c r="E19" s="3" t="s">
        <v>10</v>
      </c>
      <c r="F19" s="2" t="s">
        <v>21</v>
      </c>
      <c r="G19" s="15" t="s">
        <v>27</v>
      </c>
      <c r="H19" s="2" t="s">
        <v>22</v>
      </c>
      <c r="I19" s="2" t="s">
        <v>23</v>
      </c>
      <c r="J19" s="4" t="s">
        <v>24</v>
      </c>
      <c r="K19" s="4" t="s">
        <v>25</v>
      </c>
      <c r="L19" s="4" t="s">
        <v>26</v>
      </c>
    </row>
    <row r="20" spans="1:12" s="5" customFormat="1" ht="24.9" customHeight="1" x14ac:dyDescent="0.25">
      <c r="A20" s="46"/>
      <c r="B20" s="102" t="s">
        <v>53</v>
      </c>
      <c r="C20" s="103"/>
      <c r="D20" s="103"/>
      <c r="E20" s="103"/>
      <c r="F20" s="103"/>
      <c r="G20" s="103"/>
      <c r="H20" s="103"/>
      <c r="I20" s="103"/>
      <c r="J20" s="103"/>
      <c r="K20" s="103"/>
      <c r="L20" s="67"/>
    </row>
    <row r="21" spans="1:12" ht="24.9" customHeight="1" x14ac:dyDescent="0.25">
      <c r="A21" s="6" t="s">
        <v>37</v>
      </c>
      <c r="B21" s="66" t="s">
        <v>57</v>
      </c>
      <c r="C21" s="67"/>
      <c r="D21" s="22" t="s">
        <v>28</v>
      </c>
      <c r="E21" s="20">
        <v>2</v>
      </c>
      <c r="F21" s="23"/>
      <c r="G21" s="24">
        <f t="shared" ref="G21" si="0">ROUND(F21,2)</f>
        <v>0</v>
      </c>
      <c r="H21" s="25">
        <f t="shared" ref="H21" si="1">+G21*0.22</f>
        <v>0</v>
      </c>
      <c r="I21" s="25">
        <f t="shared" ref="I21" si="2">+H21+G21</f>
        <v>0</v>
      </c>
      <c r="J21" s="7">
        <f t="shared" ref="J21" si="3">+E21*G21</f>
        <v>0</v>
      </c>
      <c r="K21" s="7">
        <f t="shared" ref="K21" si="4">+H21*E21</f>
        <v>0</v>
      </c>
      <c r="L21" s="7">
        <f t="shared" ref="L21" si="5">+I21*E21</f>
        <v>0</v>
      </c>
    </row>
    <row r="22" spans="1:12" ht="24.9" customHeight="1" x14ac:dyDescent="0.25">
      <c r="A22" s="6" t="s">
        <v>38</v>
      </c>
      <c r="B22" s="66" t="s">
        <v>58</v>
      </c>
      <c r="C22" s="67"/>
      <c r="D22" s="22" t="s">
        <v>28</v>
      </c>
      <c r="E22" s="20">
        <v>6</v>
      </c>
      <c r="F22" s="23"/>
      <c r="G22" s="24">
        <f>ROUND(F22,2)</f>
        <v>0</v>
      </c>
      <c r="H22" s="25">
        <f>+G22*0.22</f>
        <v>0</v>
      </c>
      <c r="I22" s="25">
        <f>+H22+G22</f>
        <v>0</v>
      </c>
      <c r="J22" s="7">
        <f>+E22*G22</f>
        <v>0</v>
      </c>
      <c r="K22" s="7">
        <f>+H22*E22</f>
        <v>0</v>
      </c>
      <c r="L22" s="7">
        <f>+I22*E22</f>
        <v>0</v>
      </c>
    </row>
    <row r="23" spans="1:12" ht="24.9" customHeight="1" x14ac:dyDescent="0.25">
      <c r="A23" s="6" t="s">
        <v>39</v>
      </c>
      <c r="B23" s="66" t="s">
        <v>59</v>
      </c>
      <c r="C23" s="67"/>
      <c r="D23" s="22" t="s">
        <v>28</v>
      </c>
      <c r="E23" s="20">
        <v>2</v>
      </c>
      <c r="F23" s="23"/>
      <c r="G23" s="24">
        <f t="shared" ref="G23" si="6">ROUND(F23,2)</f>
        <v>0</v>
      </c>
      <c r="H23" s="25">
        <f t="shared" ref="H23" si="7">+G23*0.22</f>
        <v>0</v>
      </c>
      <c r="I23" s="25">
        <f t="shared" ref="I23" si="8">+H23+G23</f>
        <v>0</v>
      </c>
      <c r="J23" s="7">
        <f t="shared" ref="J23" si="9">+E23*G23</f>
        <v>0</v>
      </c>
      <c r="K23" s="7">
        <f t="shared" ref="K23" si="10">+H23*E23</f>
        <v>0</v>
      </c>
      <c r="L23" s="7">
        <f t="shared" ref="L23" si="11">+I23*E23</f>
        <v>0</v>
      </c>
    </row>
    <row r="24" spans="1:12" ht="24.9" customHeight="1" x14ac:dyDescent="0.25">
      <c r="A24" s="6" t="s">
        <v>41</v>
      </c>
      <c r="B24" s="66" t="s">
        <v>60</v>
      </c>
      <c r="C24" s="67"/>
      <c r="D24" s="22" t="s">
        <v>28</v>
      </c>
      <c r="E24" s="20">
        <v>2</v>
      </c>
      <c r="F24" s="23"/>
      <c r="G24" s="24">
        <f t="shared" ref="G24:G26" si="12">ROUND(F24,2)</f>
        <v>0</v>
      </c>
      <c r="H24" s="25">
        <f t="shared" ref="H24:H26" si="13">+G24*0.22</f>
        <v>0</v>
      </c>
      <c r="I24" s="25">
        <f t="shared" ref="I24:I26" si="14">+H24+G24</f>
        <v>0</v>
      </c>
      <c r="J24" s="7">
        <f t="shared" ref="J24:J26" si="15">+E24*G24</f>
        <v>0</v>
      </c>
      <c r="K24" s="7">
        <f t="shared" ref="K24:K26" si="16">+H24*E24</f>
        <v>0</v>
      </c>
      <c r="L24" s="7">
        <f t="shared" ref="L24:L26" si="17">+I24*E24</f>
        <v>0</v>
      </c>
    </row>
    <row r="25" spans="1:12" ht="24.9" customHeight="1" x14ac:dyDescent="0.25">
      <c r="A25" s="6" t="s">
        <v>42</v>
      </c>
      <c r="B25" s="91" t="s">
        <v>44</v>
      </c>
      <c r="C25" s="67"/>
      <c r="D25" s="27" t="s">
        <v>34</v>
      </c>
      <c r="E25" s="20">
        <v>1</v>
      </c>
      <c r="F25" s="23"/>
      <c r="G25" s="24">
        <f t="shared" si="12"/>
        <v>0</v>
      </c>
      <c r="H25" s="25">
        <f t="shared" si="13"/>
        <v>0</v>
      </c>
      <c r="I25" s="25">
        <f t="shared" si="14"/>
        <v>0</v>
      </c>
      <c r="J25" s="7">
        <f t="shared" si="15"/>
        <v>0</v>
      </c>
      <c r="K25" s="7">
        <f t="shared" si="16"/>
        <v>0</v>
      </c>
      <c r="L25" s="7">
        <f t="shared" si="17"/>
        <v>0</v>
      </c>
    </row>
    <row r="26" spans="1:12" ht="24.9" customHeight="1" thickBot="1" x14ac:dyDescent="0.3">
      <c r="A26" s="33" t="s">
        <v>43</v>
      </c>
      <c r="B26" s="92" t="s">
        <v>45</v>
      </c>
      <c r="C26" s="93"/>
      <c r="D26" s="29" t="s">
        <v>34</v>
      </c>
      <c r="E26" s="34">
        <v>1</v>
      </c>
      <c r="F26" s="35"/>
      <c r="G26" s="36">
        <f t="shared" si="12"/>
        <v>0</v>
      </c>
      <c r="H26" s="37">
        <f t="shared" si="13"/>
        <v>0</v>
      </c>
      <c r="I26" s="37">
        <f t="shared" si="14"/>
        <v>0</v>
      </c>
      <c r="J26" s="38">
        <f t="shared" si="15"/>
        <v>0</v>
      </c>
      <c r="K26" s="38">
        <f t="shared" si="16"/>
        <v>0</v>
      </c>
      <c r="L26" s="38">
        <f t="shared" si="17"/>
        <v>0</v>
      </c>
    </row>
    <row r="27" spans="1:12" ht="24.9" customHeight="1" thickTop="1" thickBot="1" x14ac:dyDescent="0.3">
      <c r="A27" s="41"/>
      <c r="B27" s="99" t="s">
        <v>50</v>
      </c>
      <c r="C27" s="100"/>
      <c r="D27" s="100"/>
      <c r="E27" s="100"/>
      <c r="F27" s="100"/>
      <c r="G27" s="100"/>
      <c r="H27" s="100"/>
      <c r="I27" s="101"/>
      <c r="J27" s="42">
        <f>+SUM(J21:J26)</f>
        <v>0</v>
      </c>
      <c r="K27" s="42">
        <f t="shared" ref="K27:L27" si="18">+SUM(K21:K26)</f>
        <v>0</v>
      </c>
      <c r="L27" s="42">
        <f t="shared" si="18"/>
        <v>0</v>
      </c>
    </row>
    <row r="28" spans="1:12" ht="12" customHeight="1" thickTop="1" x14ac:dyDescent="0.25">
      <c r="A28" s="85"/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7"/>
    </row>
    <row r="29" spans="1:12" ht="24.9" customHeight="1" x14ac:dyDescent="0.25">
      <c r="A29" s="47"/>
      <c r="B29" s="48" t="s">
        <v>54</v>
      </c>
      <c r="C29" s="32" t="s">
        <v>46</v>
      </c>
      <c r="D29" s="32" t="s">
        <v>47</v>
      </c>
      <c r="E29" s="82"/>
      <c r="F29" s="83"/>
      <c r="G29" s="83"/>
      <c r="H29" s="83"/>
      <c r="I29" s="83"/>
      <c r="J29" s="83"/>
      <c r="K29" s="83"/>
      <c r="L29" s="84"/>
    </row>
    <row r="30" spans="1:12" ht="39.9" customHeight="1" thickBot="1" x14ac:dyDescent="0.3">
      <c r="A30" s="33" t="s">
        <v>48</v>
      </c>
      <c r="B30" s="28" t="s">
        <v>49</v>
      </c>
      <c r="C30" s="31" t="s">
        <v>51</v>
      </c>
      <c r="D30" s="31">
        <v>46295</v>
      </c>
      <c r="E30" s="30">
        <v>64</v>
      </c>
      <c r="F30" s="35"/>
      <c r="G30" s="36">
        <f t="shared" ref="G30" si="19">ROUND(F30,2)</f>
        <v>0</v>
      </c>
      <c r="H30" s="37">
        <f t="shared" ref="H30" si="20">+G30*0.22</f>
        <v>0</v>
      </c>
      <c r="I30" s="37">
        <f t="shared" ref="I30" si="21">+H30+G30</f>
        <v>0</v>
      </c>
      <c r="J30" s="38">
        <f t="shared" ref="J30" si="22">+E30*G30</f>
        <v>0</v>
      </c>
      <c r="K30" s="38">
        <f t="shared" ref="K30" si="23">+H30*E30</f>
        <v>0</v>
      </c>
      <c r="L30" s="38">
        <f t="shared" ref="L30" si="24">+I30*E30</f>
        <v>0</v>
      </c>
    </row>
    <row r="31" spans="1:12" ht="24.9" customHeight="1" thickTop="1" thickBot="1" x14ac:dyDescent="0.3">
      <c r="A31" s="43"/>
      <c r="B31" s="80" t="s">
        <v>55</v>
      </c>
      <c r="C31" s="81"/>
      <c r="D31" s="81"/>
      <c r="E31" s="81"/>
      <c r="F31" s="81"/>
      <c r="G31" s="81"/>
      <c r="H31" s="81"/>
      <c r="I31" s="81"/>
      <c r="J31" s="44">
        <f>+SUM(J30:J30)</f>
        <v>0</v>
      </c>
      <c r="K31" s="44">
        <f t="shared" ref="K31:L31" si="25">+SUM(K30:K30)</f>
        <v>0</v>
      </c>
      <c r="L31" s="44">
        <f t="shared" si="25"/>
        <v>0</v>
      </c>
    </row>
    <row r="32" spans="1:12" ht="24.9" customHeight="1" thickTop="1" thickBot="1" x14ac:dyDescent="0.3">
      <c r="A32" s="88"/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90"/>
    </row>
    <row r="33" spans="1:13" ht="24.9" customHeight="1" thickTop="1" thickBot="1" x14ac:dyDescent="0.3">
      <c r="A33" s="45"/>
      <c r="B33" s="64" t="s">
        <v>56</v>
      </c>
      <c r="C33" s="65"/>
      <c r="D33" s="65"/>
      <c r="E33" s="65"/>
      <c r="F33" s="65"/>
      <c r="G33" s="65"/>
      <c r="H33" s="65"/>
      <c r="I33" s="65"/>
      <c r="J33" s="42">
        <f>J27+J31</f>
        <v>0</v>
      </c>
      <c r="K33" s="42">
        <f t="shared" ref="K33:L33" si="26">K27+K31</f>
        <v>0</v>
      </c>
      <c r="L33" s="42">
        <f t="shared" si="26"/>
        <v>0</v>
      </c>
    </row>
    <row r="34" spans="1:13" ht="24.9" customHeight="1" thickTop="1" x14ac:dyDescent="0.25">
      <c r="A34" s="39"/>
      <c r="B34" s="76" t="s">
        <v>62</v>
      </c>
      <c r="C34" s="77"/>
      <c r="D34" s="77"/>
      <c r="E34" s="77"/>
      <c r="F34" s="77"/>
      <c r="G34" s="77"/>
      <c r="H34" s="77"/>
      <c r="I34" s="77"/>
      <c r="J34" s="77"/>
      <c r="K34" s="77"/>
      <c r="L34" s="40">
        <f>+ROUND(L33,2)</f>
        <v>0</v>
      </c>
    </row>
    <row r="35" spans="1:13" ht="12" customHeight="1" x14ac:dyDescent="0.25">
      <c r="A35" s="53"/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</row>
    <row r="36" spans="1:13" ht="25.2" customHeight="1" x14ac:dyDescent="0.25">
      <c r="A36" s="9" t="s">
        <v>20</v>
      </c>
      <c r="B36" s="17"/>
      <c r="C36" s="75"/>
      <c r="D36" s="75"/>
      <c r="E36" s="75"/>
      <c r="F36" s="97" t="s">
        <v>12</v>
      </c>
      <c r="G36" s="97"/>
      <c r="H36" s="98"/>
      <c r="I36" s="98"/>
      <c r="J36" s="98" t="s">
        <v>19</v>
      </c>
      <c r="K36" s="98"/>
      <c r="L36" s="98"/>
    </row>
    <row r="37" spans="1:13" s="9" customFormat="1" ht="25.2" customHeight="1" x14ac:dyDescent="0.25">
      <c r="A37" s="1" t="s">
        <v>13</v>
      </c>
      <c r="B37" s="17"/>
      <c r="C37" s="75"/>
      <c r="D37" s="75"/>
      <c r="E37" s="75"/>
      <c r="F37" s="98"/>
      <c r="G37" s="98"/>
      <c r="H37" s="98"/>
      <c r="I37" s="98"/>
      <c r="J37" s="98"/>
      <c r="K37" s="98"/>
      <c r="L37" s="98"/>
      <c r="M37" s="1"/>
    </row>
    <row r="38" spans="1:13" ht="13.2" x14ac:dyDescent="0.25">
      <c r="A38" s="74"/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9"/>
    </row>
  </sheetData>
  <sheetProtection algorithmName="SHA-512" hashValue="d6YZYinQ2hmbFjWOMqDbJTpf/Ika9di5VjUJl/05BjIHN1DXRFdNu/m8uS4YsrspY/y5H67a5hMyA+Vjqm3drA==" saltValue="B52DVhgxisn7csyBt8PPuw==" spinCount="100000" sheet="1" selectLockedCells="1"/>
  <mergeCells count="54">
    <mergeCell ref="C1:L1"/>
    <mergeCell ref="C2:L2"/>
    <mergeCell ref="C3:L3"/>
    <mergeCell ref="A8:B8"/>
    <mergeCell ref="A1:B1"/>
    <mergeCell ref="A2:B2"/>
    <mergeCell ref="A3:B3"/>
    <mergeCell ref="A4:B4"/>
    <mergeCell ref="C4:L4"/>
    <mergeCell ref="C8:L8"/>
    <mergeCell ref="C5:L5"/>
    <mergeCell ref="A6:B6"/>
    <mergeCell ref="A7:B7"/>
    <mergeCell ref="A5:B5"/>
    <mergeCell ref="C6:L6"/>
    <mergeCell ref="C7:L7"/>
    <mergeCell ref="F36:I37"/>
    <mergeCell ref="J36:L37"/>
    <mergeCell ref="C36:E37"/>
    <mergeCell ref="B27:I27"/>
    <mergeCell ref="B20:L20"/>
    <mergeCell ref="A38:L38"/>
    <mergeCell ref="A16:B16"/>
    <mergeCell ref="B34:K34"/>
    <mergeCell ref="D18:L18"/>
    <mergeCell ref="B31:I31"/>
    <mergeCell ref="E29:L29"/>
    <mergeCell ref="A28:L28"/>
    <mergeCell ref="A32:L32"/>
    <mergeCell ref="B25:C25"/>
    <mergeCell ref="B26:C26"/>
    <mergeCell ref="B19:C19"/>
    <mergeCell ref="B21:C21"/>
    <mergeCell ref="A9:B9"/>
    <mergeCell ref="C9:L9"/>
    <mergeCell ref="A11:L11"/>
    <mergeCell ref="A10:B10"/>
    <mergeCell ref="C10:L10"/>
    <mergeCell ref="A14:B14"/>
    <mergeCell ref="A17:B17"/>
    <mergeCell ref="A35:L35"/>
    <mergeCell ref="A12:B12"/>
    <mergeCell ref="D17:L17"/>
    <mergeCell ref="D12:L12"/>
    <mergeCell ref="D14:L14"/>
    <mergeCell ref="D15:L15"/>
    <mergeCell ref="D16:L16"/>
    <mergeCell ref="C13:L13"/>
    <mergeCell ref="B33:I33"/>
    <mergeCell ref="A13:B13"/>
    <mergeCell ref="A15:B15"/>
    <mergeCell ref="B22:C22"/>
    <mergeCell ref="B23:C23"/>
    <mergeCell ref="B24:C24"/>
  </mergeCells>
  <phoneticPr fontId="4" type="noConversion"/>
  <printOptions horizontalCentered="1" verticalCentered="1"/>
  <pageMargins left="0.39370078740157483" right="0.39370078740157483" top="0.39370078740157483" bottom="0.39370078740157483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Ponudba</vt:lpstr>
      <vt:lpstr>Ponudba!Področje_tiskanja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</dc:creator>
  <cp:lastModifiedBy>Vesel</cp:lastModifiedBy>
  <dcterms:created xsi:type="dcterms:W3CDTF">2014-04-28T08:27:25Z</dcterms:created>
  <dcterms:modified xsi:type="dcterms:W3CDTF">2025-10-03T07:34:31Z</dcterms:modified>
</cp:coreProperties>
</file>